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56" yWindow="15" windowWidth="10555" windowHeight="5285"/>
  </bookViews>
  <sheets>
    <sheet name="2016" sheetId="8" r:id="rId1"/>
  </sheets>
  <calcPr calcId="124519"/>
</workbook>
</file>

<file path=xl/calcChain.xml><?xml version="1.0" encoding="utf-8"?>
<calcChain xmlns="http://schemas.openxmlformats.org/spreadsheetml/2006/main">
  <c r="C15" i="8"/>
  <c r="C53"/>
  <c r="D53"/>
  <c r="D56"/>
  <c r="C91"/>
  <c r="C95"/>
</calcChain>
</file>

<file path=xl/sharedStrings.xml><?xml version="1.0" encoding="utf-8"?>
<sst xmlns="http://schemas.openxmlformats.org/spreadsheetml/2006/main" count="105" uniqueCount="64">
  <si>
    <t>Biểu số 2</t>
  </si>
  <si>
    <t>THÔNG BÁO</t>
  </si>
  <si>
    <t>ĐVT: đồng</t>
  </si>
  <si>
    <t>STT</t>
  </si>
  <si>
    <t>Chỉ tiêu</t>
  </si>
  <si>
    <t>Ghi chú</t>
  </si>
  <si>
    <t>A</t>
  </si>
  <si>
    <t>I</t>
  </si>
  <si>
    <t>Thu phí, lệ phí</t>
  </si>
  <si>
    <t>Thu sự nghiệp khác</t>
  </si>
  <si>
    <t>II</t>
  </si>
  <si>
    <t>B</t>
  </si>
  <si>
    <t>Chi thanh toán cá nhân</t>
  </si>
  <si>
    <t>Chi nghiệp vụ chuyên môn</t>
  </si>
  <si>
    <t>Chi mua sắm, sửa chữa</t>
  </si>
  <si>
    <t>Chi khác</t>
  </si>
  <si>
    <t>Thủ trưởng đơn vị</t>
  </si>
  <si>
    <t>Biểu số 3</t>
  </si>
  <si>
    <t>Số liệu quyết toán 
được duyệt</t>
  </si>
  <si>
    <t>Tiền gửi xe</t>
  </si>
  <si>
    <t>Quyết toán chi NSNN</t>
  </si>
  <si>
    <t>Thu học phí</t>
  </si>
  <si>
    <t>B-</t>
  </si>
  <si>
    <t>DỰ TOÁN CHI NGÂN SÁCH NN</t>
  </si>
  <si>
    <t>Quyết toán thu</t>
  </si>
  <si>
    <t>Dù TO¸N THU</t>
  </si>
  <si>
    <t>DỰ TOÁN CHI PHÍ VÀ LỆ PHÍ</t>
  </si>
  <si>
    <t xml:space="preserve"> - Chi 40% hỗ trợ lương</t>
  </si>
  <si>
    <t xml:space="preserve"> - Chi chuyên môn</t>
  </si>
  <si>
    <t>Quyết toán chi</t>
  </si>
  <si>
    <t xml:space="preserve">CÔNG KHAI  QUYẾT TOÁN THU - CHI CÁC KHOẢN ĐÓNG GÓP CỦA CÁC TỔ </t>
  </si>
  <si>
    <t>Nội dung</t>
  </si>
  <si>
    <t>Số tiền</t>
  </si>
  <si>
    <t>Tổng số tiền huy động được</t>
  </si>
  <si>
    <t>Của các tổ chức</t>
  </si>
  <si>
    <t>Sử dụng số tiền huy động được</t>
  </si>
  <si>
    <t>Của các cá nhân</t>
  </si>
  <si>
    <t xml:space="preserve">Tiền nước uống </t>
  </si>
  <si>
    <t>Biểu số 9</t>
  </si>
  <si>
    <t>Chương:622</t>
  </si>
  <si>
    <t xml:space="preserve"> Độc lập - Tự do- Hạnh Phúc</t>
  </si>
  <si>
    <t>( Dùng cho đơn vị dự toán trực tiếp sử dụng kinh phí NSNN )</t>
  </si>
  <si>
    <t>Dự toán được giao</t>
  </si>
  <si>
    <t>TỔNG SỐ THU</t>
  </si>
  <si>
    <t>Dù TO¸N chi NSNN</t>
  </si>
  <si>
    <t>Số liệu báo cáo quyết toán</t>
  </si>
  <si>
    <t>Quyết toán chi Phí, lệ phí</t>
  </si>
  <si>
    <t>Phạm Thị Thiên Hương</t>
  </si>
  <si>
    <t>Tiền  tin học</t>
  </si>
  <si>
    <t>Chương: 622</t>
  </si>
  <si>
    <t xml:space="preserve">       Lập biểu</t>
  </si>
  <si>
    <t xml:space="preserve">      Lập biểu</t>
  </si>
  <si>
    <t xml:space="preserve">              Lập biểu</t>
  </si>
  <si>
    <t>CỘNG HÒA XÃ HỘI CHỦ NGHĨA VIỆT NAM</t>
  </si>
  <si>
    <t>Đơn vị: Trường THCS Tân Việt</t>
  </si>
  <si>
    <t>Mã quan hệ ngân sách: 1038034</t>
  </si>
  <si>
    <t>Phạm Thị Minh</t>
  </si>
  <si>
    <t>Ngày 26 tháng 05 năm 2017</t>
  </si>
  <si>
    <t>Mã quan hệ ngân sách: 103.8034</t>
  </si>
  <si>
    <t>CHỨC CÁ NHÂN NĂM 2017</t>
  </si>
  <si>
    <t>Ngày 30 tháng 06 năm 2017</t>
  </si>
  <si>
    <t>CÔNG KHAI  QUYẾT TOÁN THU - CHI NSNN, NGUỒN KHÁC  NĂM 2016</t>
  </si>
  <si>
    <t>CÔNG KHAI DỰ  TOÁN THU - CHI NĂM 2016</t>
  </si>
  <si>
    <t>Ngày     tháng      năm 2016</t>
  </si>
</sst>
</file>

<file path=xl/styles.xml><?xml version="1.0" encoding="utf-8"?>
<styleSheet xmlns="http://schemas.openxmlformats.org/spreadsheetml/2006/main">
  <fonts count="13">
    <font>
      <sz val="11"/>
      <name val="Times New Roman"/>
    </font>
    <font>
      <sz val="8"/>
      <name val="Times New Roman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.VnTimeH"/>
      <family val="2"/>
    </font>
    <font>
      <sz val="12"/>
      <name val="Times New Roman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9" fontId="8" fillId="0" borderId="1" xfId="0" applyNumberFormat="1" applyFont="1" applyBorder="1"/>
    <xf numFmtId="0" fontId="3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7" fillId="0" borderId="1" xfId="0" applyFont="1" applyBorder="1"/>
    <xf numFmtId="0" fontId="10" fillId="0" borderId="0" xfId="0" applyFont="1"/>
    <xf numFmtId="0" fontId="5" fillId="0" borderId="3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2" fillId="0" borderId="4" xfId="0" applyFont="1" applyBorder="1"/>
    <xf numFmtId="49" fontId="9" fillId="0" borderId="5" xfId="0" applyNumberFormat="1" applyFont="1" applyBorder="1" applyAlignment="1">
      <alignment horizontal="left"/>
    </xf>
    <xf numFmtId="49" fontId="2" fillId="0" borderId="0" xfId="0" applyNumberFormat="1" applyFont="1"/>
    <xf numFmtId="49" fontId="6" fillId="0" borderId="0" xfId="0" applyNumberFormat="1" applyFont="1"/>
    <xf numFmtId="0" fontId="12" fillId="0" borderId="0" xfId="0" applyFont="1" applyBorder="1"/>
    <xf numFmtId="0" fontId="11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5"/>
  <sheetViews>
    <sheetView tabSelected="1" topLeftCell="A65" workbookViewId="0">
      <selection activeCell="A73" sqref="A73:IV78"/>
    </sheetView>
  </sheetViews>
  <sheetFormatPr defaultRowHeight="14.85"/>
  <cols>
    <col min="1" max="1" width="10.7109375" customWidth="1"/>
    <col min="2" max="2" width="38.42578125" customWidth="1"/>
    <col min="3" max="3" width="25" style="37" customWidth="1"/>
    <col min="4" max="4" width="22" style="37" customWidth="1"/>
  </cols>
  <sheetData>
    <row r="1" spans="1:4" ht="18.600000000000001">
      <c r="B1" s="73" t="s">
        <v>53</v>
      </c>
      <c r="C1" s="73"/>
      <c r="D1" s="73"/>
    </row>
    <row r="2" spans="1:4" ht="18.600000000000001">
      <c r="B2" s="73" t="s">
        <v>40</v>
      </c>
      <c r="C2" s="73"/>
      <c r="D2" s="73"/>
    </row>
    <row r="3" spans="1:4">
      <c r="A3" t="s">
        <v>54</v>
      </c>
    </row>
    <row r="4" spans="1:4">
      <c r="A4" t="s">
        <v>39</v>
      </c>
      <c r="D4" s="37" t="s">
        <v>0</v>
      </c>
    </row>
    <row r="5" spans="1:4">
      <c r="A5" s="74" t="s">
        <v>55</v>
      </c>
      <c r="B5" s="74"/>
    </row>
    <row r="6" spans="1:4" ht="18.600000000000001">
      <c r="A6" s="73" t="s">
        <v>1</v>
      </c>
      <c r="B6" s="73"/>
      <c r="C6" s="73"/>
      <c r="D6" s="73"/>
    </row>
    <row r="7" spans="1:4" ht="15.6">
      <c r="A7" s="75" t="s">
        <v>62</v>
      </c>
      <c r="B7" s="75"/>
      <c r="C7" s="75"/>
      <c r="D7" s="75"/>
    </row>
    <row r="8" spans="1:4">
      <c r="A8" s="76" t="s">
        <v>41</v>
      </c>
      <c r="B8" s="76"/>
      <c r="C8" s="76"/>
      <c r="D8" s="76"/>
    </row>
    <row r="9" spans="1:4">
      <c r="B9" s="3"/>
      <c r="D9" s="37" t="s">
        <v>2</v>
      </c>
    </row>
    <row r="10" spans="1:4" s="56" customFormat="1" ht="23.2" customHeight="1">
      <c r="A10" s="5" t="s">
        <v>3</v>
      </c>
      <c r="B10" s="17" t="s">
        <v>4</v>
      </c>
      <c r="C10" s="14" t="s">
        <v>42</v>
      </c>
      <c r="D10" s="14" t="s">
        <v>5</v>
      </c>
    </row>
    <row r="11" spans="1:4" ht="23.2" customHeight="1">
      <c r="A11" s="23" t="s">
        <v>6</v>
      </c>
      <c r="B11" s="24" t="s">
        <v>25</v>
      </c>
      <c r="C11" s="38"/>
      <c r="D11" s="38"/>
    </row>
    <row r="12" spans="1:4" ht="23.2" customHeight="1">
      <c r="A12" s="15" t="s">
        <v>7</v>
      </c>
      <c r="B12" s="16" t="s">
        <v>43</v>
      </c>
      <c r="C12" s="39"/>
      <c r="D12" s="39"/>
    </row>
    <row r="13" spans="1:4" ht="23.2" customHeight="1">
      <c r="A13" s="19">
        <v>1</v>
      </c>
      <c r="B13" s="22" t="s">
        <v>21</v>
      </c>
      <c r="C13" s="67">
        <v>49410000</v>
      </c>
      <c r="D13" s="41"/>
    </row>
    <row r="14" spans="1:4" ht="23.2" customHeight="1">
      <c r="A14" s="2" t="s">
        <v>22</v>
      </c>
      <c r="B14" s="31" t="s">
        <v>44</v>
      </c>
      <c r="C14" s="71"/>
      <c r="D14" s="52"/>
    </row>
    <row r="15" spans="1:4" ht="23.2" customHeight="1">
      <c r="A15" s="1" t="s">
        <v>6</v>
      </c>
      <c r="B15" s="4" t="s">
        <v>23</v>
      </c>
      <c r="C15" s="64">
        <f>C16+C17+C18+C19</f>
        <v>2239000000</v>
      </c>
      <c r="D15" s="41"/>
    </row>
    <row r="16" spans="1:4" ht="23.2" customHeight="1">
      <c r="A16" s="19">
        <v>1</v>
      </c>
      <c r="B16" s="10" t="s">
        <v>12</v>
      </c>
      <c r="C16" s="69">
        <v>1915507700</v>
      </c>
      <c r="D16" s="41"/>
    </row>
    <row r="17" spans="1:4" ht="23.2" customHeight="1">
      <c r="A17" s="19">
        <v>2</v>
      </c>
      <c r="B17" s="10" t="s">
        <v>13</v>
      </c>
      <c r="C17" s="69">
        <v>246480300</v>
      </c>
      <c r="D17" s="41"/>
    </row>
    <row r="18" spans="1:4" ht="23.2" customHeight="1">
      <c r="A18" s="19">
        <v>3</v>
      </c>
      <c r="B18" s="10" t="s">
        <v>14</v>
      </c>
      <c r="C18" s="69">
        <v>63952000</v>
      </c>
      <c r="D18" s="41"/>
    </row>
    <row r="19" spans="1:4" ht="23.2" customHeight="1">
      <c r="A19" s="19">
        <v>4</v>
      </c>
      <c r="B19" s="10" t="s">
        <v>15</v>
      </c>
      <c r="C19" s="69">
        <v>13060000</v>
      </c>
      <c r="D19" s="41"/>
    </row>
    <row r="20" spans="1:4" ht="23.2" customHeight="1">
      <c r="A20" s="19" t="s">
        <v>22</v>
      </c>
      <c r="B20" s="4" t="s">
        <v>26</v>
      </c>
      <c r="C20" s="67">
        <v>49410000</v>
      </c>
      <c r="D20" s="41"/>
    </row>
    <row r="21" spans="1:4" ht="23.2" customHeight="1">
      <c r="A21" s="19"/>
      <c r="B21" s="10" t="s">
        <v>27</v>
      </c>
      <c r="C21" s="65">
        <v>19764000</v>
      </c>
      <c r="D21" s="41"/>
    </row>
    <row r="22" spans="1:4" ht="23.2" customHeight="1">
      <c r="A22" s="19"/>
      <c r="B22" s="10" t="s">
        <v>28</v>
      </c>
      <c r="C22" s="65">
        <v>29646000</v>
      </c>
      <c r="D22" s="41"/>
    </row>
    <row r="23" spans="1:4">
      <c r="A23" s="1"/>
      <c r="B23" s="4"/>
      <c r="C23" s="41"/>
      <c r="D23" s="41"/>
    </row>
    <row r="24" spans="1:4" ht="18.600000000000001">
      <c r="A24" s="20"/>
      <c r="B24" s="21"/>
      <c r="C24" s="72" t="s">
        <v>63</v>
      </c>
      <c r="D24" s="72"/>
    </row>
    <row r="25" spans="1:4" ht="18.600000000000001">
      <c r="B25" s="32" t="s">
        <v>51</v>
      </c>
      <c r="C25" s="73" t="s">
        <v>16</v>
      </c>
      <c r="D25" s="73"/>
    </row>
    <row r="26" spans="1:4" ht="18.600000000000001">
      <c r="B26" s="3"/>
      <c r="C26" s="45"/>
      <c r="D26" s="45"/>
    </row>
    <row r="27" spans="1:4" ht="18.600000000000001">
      <c r="B27" s="3"/>
      <c r="C27" s="45"/>
      <c r="D27" s="45"/>
    </row>
    <row r="28" spans="1:4" ht="19.3">
      <c r="B28" s="3"/>
      <c r="C28" s="77"/>
      <c r="D28" s="77"/>
    </row>
    <row r="29" spans="1:4" ht="19.3">
      <c r="B29" s="33" t="s">
        <v>56</v>
      </c>
      <c r="C29" s="77" t="s">
        <v>47</v>
      </c>
      <c r="D29" s="77"/>
    </row>
    <row r="30" spans="1:4" ht="19.3">
      <c r="B30" s="18"/>
      <c r="C30" s="46"/>
      <c r="D30" s="46"/>
    </row>
    <row r="31" spans="1:4" ht="19.3">
      <c r="B31" s="18"/>
      <c r="C31" s="46"/>
      <c r="D31" s="46"/>
    </row>
    <row r="32" spans="1:4" ht="19.3">
      <c r="B32" s="18"/>
      <c r="C32" s="46"/>
      <c r="D32" s="46"/>
    </row>
    <row r="33" spans="1:4" ht="19.3">
      <c r="B33" s="18"/>
      <c r="C33" s="46"/>
      <c r="D33" s="46"/>
    </row>
    <row r="34" spans="1:4" ht="19.3">
      <c r="B34" s="18"/>
      <c r="C34" s="46"/>
      <c r="D34" s="46"/>
    </row>
    <row r="35" spans="1:4" ht="0.75" customHeight="1">
      <c r="B35" s="18"/>
      <c r="C35" s="46"/>
      <c r="D35" s="46"/>
    </row>
    <row r="36" spans="1:4" ht="19.5" customHeight="1">
      <c r="A36" s="79" t="s">
        <v>53</v>
      </c>
      <c r="B36" s="79"/>
      <c r="C36" s="79"/>
      <c r="D36" s="79"/>
    </row>
    <row r="37" spans="1:4" ht="15.8" customHeight="1">
      <c r="A37" s="73" t="s">
        <v>40</v>
      </c>
      <c r="B37" s="73"/>
      <c r="C37" s="73"/>
      <c r="D37" s="73"/>
    </row>
    <row r="38" spans="1:4" ht="15.6">
      <c r="A38" s="26" t="s">
        <v>54</v>
      </c>
      <c r="B38" s="26"/>
      <c r="C38" s="36"/>
      <c r="D38" s="36" t="s">
        <v>17</v>
      </c>
    </row>
    <row r="39" spans="1:4" ht="15.6">
      <c r="A39" s="26" t="s">
        <v>49</v>
      </c>
      <c r="B39" s="26"/>
      <c r="C39" s="36"/>
      <c r="D39" s="36"/>
    </row>
    <row r="40" spans="1:4" ht="15.6">
      <c r="A40" s="78" t="s">
        <v>55</v>
      </c>
      <c r="B40" s="78"/>
      <c r="C40" s="36"/>
      <c r="D40" s="36"/>
    </row>
    <row r="41" spans="1:4" ht="18.600000000000001">
      <c r="A41" s="73" t="s">
        <v>1</v>
      </c>
      <c r="B41" s="73"/>
      <c r="C41" s="73"/>
      <c r="D41" s="73"/>
    </row>
    <row r="42" spans="1:4">
      <c r="A42" s="80" t="s">
        <v>61</v>
      </c>
      <c r="B42" s="80"/>
      <c r="C42" s="80"/>
      <c r="D42" s="80"/>
    </row>
    <row r="43" spans="1:4">
      <c r="A43" s="80" t="s">
        <v>41</v>
      </c>
      <c r="B43" s="80"/>
      <c r="C43" s="80"/>
      <c r="D43" s="80"/>
    </row>
    <row r="44" spans="1:4">
      <c r="D44" s="37" t="s">
        <v>2</v>
      </c>
    </row>
    <row r="45" spans="1:4" s="59" customFormat="1" ht="30.1" customHeight="1">
      <c r="A45" s="57" t="s">
        <v>3</v>
      </c>
      <c r="B45" s="57" t="s">
        <v>4</v>
      </c>
      <c r="C45" s="58" t="s">
        <v>45</v>
      </c>
      <c r="D45" s="63" t="s">
        <v>18</v>
      </c>
    </row>
    <row r="46" spans="1:4" ht="18.600000000000001">
      <c r="A46" s="6" t="s">
        <v>7</v>
      </c>
      <c r="B46" s="6" t="s">
        <v>24</v>
      </c>
      <c r="C46" s="47"/>
      <c r="D46" s="47"/>
    </row>
    <row r="47" spans="1:4" ht="18.600000000000001">
      <c r="A47" s="7" t="s">
        <v>6</v>
      </c>
      <c r="B47" s="25" t="s">
        <v>43</v>
      </c>
      <c r="C47" s="48"/>
      <c r="D47" s="48"/>
    </row>
    <row r="48" spans="1:4" ht="18.600000000000001">
      <c r="A48" s="9">
        <v>1</v>
      </c>
      <c r="B48" s="10" t="s">
        <v>8</v>
      </c>
      <c r="C48" s="67">
        <v>49410000</v>
      </c>
      <c r="D48" s="67">
        <v>49410000</v>
      </c>
    </row>
    <row r="49" spans="1:4" ht="18.600000000000001">
      <c r="A49" s="9" t="s">
        <v>11</v>
      </c>
      <c r="B49" s="8" t="s">
        <v>9</v>
      </c>
      <c r="C49" s="40"/>
      <c r="D49" s="40"/>
    </row>
    <row r="50" spans="1:4" ht="18.600000000000001">
      <c r="A50" s="9"/>
      <c r="B50" s="10"/>
      <c r="C50" s="49"/>
      <c r="D50" s="49"/>
    </row>
    <row r="51" spans="1:4" ht="18.600000000000001">
      <c r="A51" s="9"/>
      <c r="B51" s="10"/>
      <c r="C51" s="49"/>
      <c r="D51" s="49"/>
    </row>
    <row r="52" spans="1:4" ht="18.600000000000001">
      <c r="A52" s="7" t="s">
        <v>10</v>
      </c>
      <c r="B52" s="6" t="s">
        <v>29</v>
      </c>
      <c r="C52" s="48"/>
      <c r="D52" s="48"/>
    </row>
    <row r="53" spans="1:4" ht="18.600000000000001">
      <c r="A53" s="9" t="s">
        <v>6</v>
      </c>
      <c r="B53" s="8" t="s">
        <v>46</v>
      </c>
      <c r="C53" s="64">
        <f>C54+C55</f>
        <v>49410000</v>
      </c>
      <c r="D53" s="64">
        <f>D54+D55</f>
        <v>49410000</v>
      </c>
    </row>
    <row r="54" spans="1:4" ht="18.600000000000001">
      <c r="A54" s="9"/>
      <c r="B54" s="10" t="s">
        <v>27</v>
      </c>
      <c r="C54" s="65">
        <v>19764000</v>
      </c>
      <c r="D54" s="65">
        <v>19764000</v>
      </c>
    </row>
    <row r="55" spans="1:4" ht="18.600000000000001">
      <c r="A55" s="9"/>
      <c r="B55" s="10" t="s">
        <v>28</v>
      </c>
      <c r="C55" s="65">
        <v>29646000</v>
      </c>
      <c r="D55" s="65">
        <v>29646000</v>
      </c>
    </row>
    <row r="56" spans="1:4" ht="18.600000000000001">
      <c r="A56" s="9" t="s">
        <v>11</v>
      </c>
      <c r="B56" s="8" t="s">
        <v>20</v>
      </c>
      <c r="C56" s="64">
        <v>2239000000</v>
      </c>
      <c r="D56" s="64">
        <f>D57+D58+D59+D60</f>
        <v>2239000000</v>
      </c>
    </row>
    <row r="57" spans="1:4" ht="18.600000000000001">
      <c r="A57" s="9">
        <v>1</v>
      </c>
      <c r="B57" s="10" t="s">
        <v>12</v>
      </c>
      <c r="C57" s="69">
        <v>1915507700</v>
      </c>
      <c r="D57" s="69">
        <v>1915507700</v>
      </c>
    </row>
    <row r="58" spans="1:4" ht="18.600000000000001">
      <c r="A58" s="9">
        <v>2</v>
      </c>
      <c r="B58" s="10" t="s">
        <v>13</v>
      </c>
      <c r="C58" s="69">
        <v>246480300</v>
      </c>
      <c r="D58" s="69">
        <v>246480300</v>
      </c>
    </row>
    <row r="59" spans="1:4" ht="18.600000000000001">
      <c r="A59" s="9">
        <v>3</v>
      </c>
      <c r="B59" s="10" t="s">
        <v>14</v>
      </c>
      <c r="C59" s="69">
        <v>63952000</v>
      </c>
      <c r="D59" s="69">
        <v>63952000</v>
      </c>
    </row>
    <row r="60" spans="1:4" ht="18.600000000000001">
      <c r="A60" s="9">
        <v>4</v>
      </c>
      <c r="B60" s="10" t="s">
        <v>15</v>
      </c>
      <c r="C60" s="69">
        <v>13060000</v>
      </c>
      <c r="D60" s="69">
        <v>13060000</v>
      </c>
    </row>
    <row r="61" spans="1:4" ht="18.600000000000001">
      <c r="A61" s="11"/>
      <c r="B61" s="12"/>
      <c r="C61" s="44"/>
      <c r="D61" s="70"/>
    </row>
    <row r="62" spans="1:4" ht="18.600000000000001">
      <c r="A62" s="20"/>
      <c r="B62" s="21"/>
      <c r="C62" s="50"/>
      <c r="D62" s="50"/>
    </row>
    <row r="63" spans="1:4" ht="18.600000000000001">
      <c r="A63" s="13"/>
      <c r="B63" s="13"/>
      <c r="C63" s="72" t="s">
        <v>57</v>
      </c>
      <c r="D63" s="72"/>
    </row>
    <row r="64" spans="1:4" ht="18.600000000000001">
      <c r="A64" s="13"/>
      <c r="B64" s="32" t="s">
        <v>52</v>
      </c>
      <c r="C64" s="73" t="s">
        <v>16</v>
      </c>
      <c r="D64" s="73"/>
    </row>
    <row r="65" spans="1:4" ht="18.600000000000001">
      <c r="A65" s="13"/>
      <c r="B65" s="3"/>
      <c r="C65" s="45"/>
      <c r="D65" s="45"/>
    </row>
    <row r="66" spans="1:4" ht="18.600000000000001">
      <c r="A66" s="13"/>
      <c r="B66" s="3"/>
      <c r="C66" s="45"/>
      <c r="D66" s="45"/>
    </row>
    <row r="67" spans="1:4" ht="19.3">
      <c r="A67" s="13"/>
      <c r="B67" s="3"/>
      <c r="C67" s="77"/>
      <c r="D67" s="77"/>
    </row>
    <row r="68" spans="1:4" ht="19.3">
      <c r="A68" s="13"/>
      <c r="B68" s="33" t="s">
        <v>56</v>
      </c>
      <c r="C68" s="77" t="s">
        <v>47</v>
      </c>
      <c r="D68" s="77"/>
    </row>
    <row r="73" spans="1:4" hidden="1"/>
    <row r="74" spans="1:4" hidden="1"/>
    <row r="75" spans="1:4" hidden="1"/>
    <row r="76" spans="1:4" hidden="1"/>
    <row r="77" spans="1:4" hidden="1"/>
    <row r="78" spans="1:4" hidden="1"/>
    <row r="79" spans="1:4" ht="24.5" customHeight="1">
      <c r="A79" s="79" t="s">
        <v>53</v>
      </c>
      <c r="B79" s="79"/>
      <c r="C79" s="79"/>
      <c r="D79" s="79"/>
    </row>
    <row r="80" spans="1:4" ht="18.600000000000001">
      <c r="A80" s="73" t="s">
        <v>40</v>
      </c>
      <c r="B80" s="73"/>
      <c r="C80" s="73"/>
      <c r="D80" s="73"/>
    </row>
    <row r="81" spans="1:4" ht="15.6">
      <c r="A81" s="26" t="s">
        <v>54</v>
      </c>
      <c r="B81" s="26"/>
      <c r="C81" s="36"/>
      <c r="D81" s="36" t="s">
        <v>38</v>
      </c>
    </row>
    <row r="82" spans="1:4" ht="15.6">
      <c r="A82" s="26" t="s">
        <v>49</v>
      </c>
      <c r="B82" s="26"/>
      <c r="C82" s="36"/>
      <c r="D82" s="36"/>
    </row>
    <row r="83" spans="1:4" ht="15.6">
      <c r="A83" s="78" t="s">
        <v>58</v>
      </c>
      <c r="B83" s="78"/>
      <c r="C83" s="36"/>
      <c r="D83" s="36"/>
    </row>
    <row r="84" spans="1:4" ht="18.600000000000001">
      <c r="A84" s="73" t="s">
        <v>1</v>
      </c>
      <c r="B84" s="73"/>
      <c r="C84" s="73"/>
      <c r="D84" s="73"/>
    </row>
    <row r="85" spans="1:4">
      <c r="A85" s="80" t="s">
        <v>30</v>
      </c>
      <c r="B85" s="80"/>
      <c r="C85" s="80"/>
      <c r="D85" s="80"/>
    </row>
    <row r="86" spans="1:4">
      <c r="A86" s="80" t="s">
        <v>59</v>
      </c>
      <c r="B86" s="80"/>
      <c r="C86" s="80"/>
      <c r="D86" s="80"/>
    </row>
    <row r="87" spans="1:4">
      <c r="D87" s="37" t="s">
        <v>2</v>
      </c>
    </row>
    <row r="88" spans="1:4" s="56" customFormat="1">
      <c r="A88" s="5" t="s">
        <v>3</v>
      </c>
      <c r="B88" s="5" t="s">
        <v>31</v>
      </c>
      <c r="C88" s="5" t="s">
        <v>32</v>
      </c>
      <c r="D88" s="14" t="s">
        <v>5</v>
      </c>
    </row>
    <row r="89" spans="1:4" ht="18.600000000000001">
      <c r="A89" s="6" t="s">
        <v>7</v>
      </c>
      <c r="B89" s="6" t="s">
        <v>33</v>
      </c>
      <c r="C89" s="40"/>
      <c r="D89" s="47"/>
    </row>
    <row r="90" spans="1:4" ht="18.600000000000001">
      <c r="A90" s="7">
        <v>1</v>
      </c>
      <c r="B90" s="28" t="s">
        <v>34</v>
      </c>
      <c r="C90" s="48"/>
      <c r="D90" s="48"/>
    </row>
    <row r="91" spans="1:4" ht="18.600000000000001">
      <c r="A91" s="9">
        <v>2</v>
      </c>
      <c r="B91" s="28" t="s">
        <v>36</v>
      </c>
      <c r="C91" s="64">
        <f>C92+C93+C94</f>
        <v>70638000</v>
      </c>
      <c r="D91" s="40"/>
    </row>
    <row r="92" spans="1:4" ht="18.600000000000001">
      <c r="A92" s="9"/>
      <c r="B92" s="29" t="s">
        <v>37</v>
      </c>
      <c r="C92" s="65">
        <v>14136000</v>
      </c>
      <c r="D92" s="53"/>
    </row>
    <row r="93" spans="1:4" ht="18.600000000000001">
      <c r="A93" s="27"/>
      <c r="B93" s="29" t="s">
        <v>19</v>
      </c>
      <c r="C93" s="65">
        <v>17442000</v>
      </c>
      <c r="D93" s="53"/>
    </row>
    <row r="94" spans="1:4" ht="18.600000000000001">
      <c r="A94" s="27"/>
      <c r="B94" s="29" t="s">
        <v>48</v>
      </c>
      <c r="C94" s="66">
        <v>39060000</v>
      </c>
      <c r="D94" s="53"/>
    </row>
    <row r="95" spans="1:4" ht="18.600000000000001">
      <c r="A95" s="6" t="s">
        <v>10</v>
      </c>
      <c r="B95" s="35" t="s">
        <v>35</v>
      </c>
      <c r="C95" s="67">
        <f>C96+C97+C98</f>
        <v>70638000</v>
      </c>
      <c r="D95" s="53"/>
    </row>
    <row r="96" spans="1:4" ht="18.600000000000001">
      <c r="A96" s="9"/>
      <c r="B96" s="29" t="s">
        <v>37</v>
      </c>
      <c r="C96" s="65">
        <v>14136000</v>
      </c>
      <c r="D96" s="42"/>
    </row>
    <row r="97" spans="1:4" ht="18.600000000000001">
      <c r="A97" s="9"/>
      <c r="B97" s="29" t="s">
        <v>19</v>
      </c>
      <c r="C97" s="65">
        <v>17442000</v>
      </c>
      <c r="D97" s="43"/>
    </row>
    <row r="98" spans="1:4" ht="18.600000000000001">
      <c r="A98" s="11"/>
      <c r="B98" s="30" t="s">
        <v>48</v>
      </c>
      <c r="C98" s="68">
        <v>39060000</v>
      </c>
      <c r="D98" s="54"/>
    </row>
    <row r="99" spans="1:4" ht="18.600000000000001">
      <c r="A99" s="20"/>
      <c r="B99" s="34"/>
      <c r="C99" s="51"/>
      <c r="D99" s="55"/>
    </row>
    <row r="100" spans="1:4" ht="18.600000000000001">
      <c r="A100" s="13"/>
      <c r="B100" s="13"/>
      <c r="C100" s="72" t="s">
        <v>60</v>
      </c>
      <c r="D100" s="72"/>
    </row>
    <row r="101" spans="1:4" ht="18.600000000000001">
      <c r="A101" s="13"/>
      <c r="B101" s="60" t="s">
        <v>50</v>
      </c>
      <c r="C101" s="73" t="s">
        <v>16</v>
      </c>
      <c r="D101" s="73"/>
    </row>
    <row r="102" spans="1:4" ht="18.600000000000001">
      <c r="A102" s="13"/>
      <c r="B102" s="61"/>
      <c r="C102" s="45"/>
      <c r="D102" s="45"/>
    </row>
    <row r="103" spans="1:4" ht="18.600000000000001">
      <c r="A103" s="13"/>
      <c r="B103" s="61"/>
      <c r="C103" s="45"/>
      <c r="D103" s="45"/>
    </row>
    <row r="104" spans="1:4" ht="19.3">
      <c r="A104" s="13"/>
      <c r="B104" s="61"/>
      <c r="C104" s="77"/>
      <c r="D104" s="77"/>
    </row>
    <row r="105" spans="1:4" ht="19.3">
      <c r="A105" s="13"/>
      <c r="B105" s="62" t="s">
        <v>56</v>
      </c>
      <c r="C105" s="77" t="s">
        <v>47</v>
      </c>
      <c r="D105" s="77"/>
    </row>
  </sheetData>
  <mergeCells count="30">
    <mergeCell ref="C104:D104"/>
    <mergeCell ref="C105:D105"/>
    <mergeCell ref="A84:D84"/>
    <mergeCell ref="A85:D85"/>
    <mergeCell ref="A86:D86"/>
    <mergeCell ref="C100:D100"/>
    <mergeCell ref="C101:D101"/>
    <mergeCell ref="C67:D67"/>
    <mergeCell ref="C68:D68"/>
    <mergeCell ref="A83:B83"/>
    <mergeCell ref="A79:D79"/>
    <mergeCell ref="A80:D80"/>
    <mergeCell ref="A42:D42"/>
    <mergeCell ref="C63:D63"/>
    <mergeCell ref="A43:D43"/>
    <mergeCell ref="C64:D64"/>
    <mergeCell ref="C28:D28"/>
    <mergeCell ref="C29:D29"/>
    <mergeCell ref="A40:B40"/>
    <mergeCell ref="A41:D41"/>
    <mergeCell ref="A36:D36"/>
    <mergeCell ref="A37:D37"/>
    <mergeCell ref="C24:D24"/>
    <mergeCell ref="C25:D25"/>
    <mergeCell ref="B1:D1"/>
    <mergeCell ref="B2:D2"/>
    <mergeCell ref="A5:B5"/>
    <mergeCell ref="A6:D6"/>
    <mergeCell ref="A7:D7"/>
    <mergeCell ref="A8:D8"/>
  </mergeCells>
  <phoneticPr fontId="1" type="noConversion"/>
  <pageMargins left="0.77" right="0.26" top="0.84" bottom="0.37" header="0.34" footer="0.26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>GhostViet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2017-12-14T07:32:04Z</cp:lastPrinted>
  <dcterms:created xsi:type="dcterms:W3CDTF">2012-10-25T10:44:28Z</dcterms:created>
  <dcterms:modified xsi:type="dcterms:W3CDTF">2017-12-14T08:10:47Z</dcterms:modified>
</cp:coreProperties>
</file>